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-Крестьянская 61" sheetId="1" r:id="rId1"/>
  </sheets>
  <externalReferences>
    <externalReference r:id="rId2"/>
  </externalReferences>
  <definedNames>
    <definedName name="Z_6E36EA37_049E_4FAE_B719_2847CD16F858_.wvu.Cols" localSheetId="0" hidden="1">'Р-Крестьянская 61'!#REF!,'Р-Крестьянская 61'!#REF!</definedName>
    <definedName name="Z_6E36EA37_049E_4FAE_B719_2847CD16F858_.wvu.Rows" localSheetId="0" hidden="1">'Р-Крестьянская 61'!$42:$45</definedName>
    <definedName name="Z_73C0D023_21BD_4441_8EFA_957546C15799_.wvu.Cols" localSheetId="0" hidden="1">'Р-Крестьянская 61'!#REF!,'Р-Крестьянская 61'!#REF!</definedName>
    <definedName name="Z_73C0D023_21BD_4441_8EFA_957546C15799_.wvu.Rows" localSheetId="0" hidden="1">'Р-Крестьянская 61'!$42:$45</definedName>
    <definedName name="_xlnm.Print_Area" localSheetId="0">'Р-Крестьянская 61'!$A$1:$G$60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20" i="1"/>
  <c r="G20" i="1"/>
  <c r="E20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<sst xmlns="http://schemas.openxmlformats.org/spreadsheetml/2006/main" count="62" uniqueCount="53">
  <si>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</si>
  <si>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</si>
  <si>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</si>
  <si>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</si>
  <si>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</si>
  <si>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</si>
  <si>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</si>
  <si>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</si>
  <si>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</si>
  <si>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</si>
  <si>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</si>
  <si>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</si>
  <si>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</si>
  <si>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</si>
  <si>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</si>
  <si>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</si>
  <si>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</si>
  <si>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</si>
  <si>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</si>
  <si>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</si>
  <si>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</si>
  <si>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</si>
  <si>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</si>
  <si>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</si>
  <si>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</si>
  <si>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</si>
  <si>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</si>
  <si>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</si>
  <si>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</si>
  <si>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</si>
  <si>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</si>
  <si>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</si>
  <si>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</si>
  <si>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</si>
  <si>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</si>
  <si>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</si>
  <si>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</si>
  <si>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</si>
  <si>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61</t>
  </si>
  <si>
    <t>в управлении с 01.03.2011г</t>
  </si>
  <si>
    <t>задолженность с нарастающим итогом с - 01.03.2011г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</si>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</sst>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5">
          <cell r="W175">
            <v>3487.1463432138435</v>
          </cell>
          <cell r="X175">
            <v>705.05809236124207</v>
          </cell>
          <cell r="Y175">
            <v>161.43189999999998</v>
          </cell>
          <cell r="AA175">
            <v>0</v>
          </cell>
          <cell r="AB175">
            <v>4532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2884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Y175">
            <v>11672.56385650059</v>
          </cell>
          <cell r="BB175">
            <v>0</v>
          </cell>
          <cell r="BC175">
            <v>0</v>
          </cell>
          <cell r="CN175">
            <v>7751.9154694310364</v>
          </cell>
          <cell r="CO175">
            <v>1588.8045273772029</v>
          </cell>
          <cell r="CP175">
            <v>47.225500000000004</v>
          </cell>
          <cell r="DB175">
            <v>0</v>
          </cell>
          <cell r="DG175">
            <v>6621.0439860276874</v>
          </cell>
          <cell r="DU175">
            <v>1418.8410025198032</v>
          </cell>
          <cell r="DV175">
            <v>297.89849421336584</v>
          </cell>
          <cell r="DW175">
            <v>5473.1625000000004</v>
          </cell>
          <cell r="EK175">
            <v>0</v>
          </cell>
          <cell r="EQ175">
            <v>1712.5193554006657</v>
          </cell>
          <cell r="FB175">
            <v>97497.334841777629</v>
          </cell>
          <cell r="FC175">
            <v>19933.97860936142</v>
          </cell>
          <cell r="FD175">
            <v>237.45600000000002</v>
          </cell>
          <cell r="FL175">
            <v>0</v>
          </cell>
          <cell r="FS175">
            <v>31237.606774323394</v>
          </cell>
          <cell r="FX175">
            <v>20988.643213898864</v>
          </cell>
          <cell r="FY175">
            <v>4280.966845707625</v>
          </cell>
          <cell r="FZ175">
            <v>0</v>
          </cell>
          <cell r="GG175">
            <v>12.24</v>
          </cell>
          <cell r="GL175">
            <v>6610.7422789484935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11.33203125" style="1" customWidth="1"/>
    <col min="9" max="9" width="10.10937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820776.36999999988</v>
      </c>
      <c r="F9" s="16">
        <f t="shared" ref="F9:G9" si="0">SUM(F10:F14)</f>
        <v>742582.96</v>
      </c>
      <c r="G9" s="16">
        <f t="shared" si="0"/>
        <v>273644.96999999997</v>
      </c>
    </row>
    <row r="10" spans="1:7" ht="13.2" customHeight="1" x14ac:dyDescent="0.3">
      <c r="A10" s="64" t="s">
        <v>9</v>
      </c>
      <c r="B10" s="65"/>
      <c r="C10" s="65"/>
      <c r="D10" s="66"/>
      <c r="E10" s="17">
        <v>366572.23</v>
      </c>
      <c r="F10" s="17">
        <v>333948.64</v>
      </c>
      <c r="G10" s="18">
        <v>125406.16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72080.75</v>
      </c>
      <c r="F12" s="17">
        <v>69178.539999999994</v>
      </c>
      <c r="G12" s="18">
        <v>24088.19</v>
      </c>
    </row>
    <row r="13" spans="1:7" ht="13.5" customHeight="1" x14ac:dyDescent="0.3">
      <c r="A13" s="64" t="s">
        <v>12</v>
      </c>
      <c r="B13" s="65"/>
      <c r="C13" s="65"/>
      <c r="D13" s="66"/>
      <c r="E13" s="17">
        <v>136335.71</v>
      </c>
      <c r="F13" s="17">
        <v>131308.98000000001</v>
      </c>
      <c r="G13" s="18">
        <v>38875.14</v>
      </c>
    </row>
    <row r="14" spans="1:7" ht="14.4" customHeight="1" x14ac:dyDescent="0.3">
      <c r="A14" s="68" t="s">
        <v>13</v>
      </c>
      <c r="B14" s="68"/>
      <c r="C14" s="68"/>
      <c r="D14" s="68"/>
      <c r="E14" s="17">
        <v>245787.68</v>
      </c>
      <c r="F14" s="17">
        <v>208146.8</v>
      </c>
      <c r="G14" s="18">
        <v>85275.48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446377.01999999996</v>
      </c>
      <c r="F15" s="16">
        <f t="shared" ref="F15:G15" si="1">SUM(F16:F19)</f>
        <v>432762.5</v>
      </c>
      <c r="G15" s="16">
        <f t="shared" si="1"/>
        <v>78615.5</v>
      </c>
    </row>
    <row r="16" spans="1:7" ht="33.6" customHeight="1" x14ac:dyDescent="0.3">
      <c r="A16" s="79" t="s">
        <v>43</v>
      </c>
      <c r="B16" s="80"/>
      <c r="C16" s="80"/>
      <c r="D16" s="81"/>
      <c r="E16" s="17">
        <v>441041.1</v>
      </c>
      <c r="F16" s="17">
        <v>427667.64</v>
      </c>
      <c r="G16" s="18">
        <v>77922.45</v>
      </c>
    </row>
    <row r="17" spans="1:10" ht="15.6" x14ac:dyDescent="0.3">
      <c r="A17" s="68" t="s">
        <v>44</v>
      </c>
      <c r="B17" s="68"/>
      <c r="C17" s="68"/>
      <c r="D17" s="68"/>
      <c r="E17" s="17">
        <v>582.36</v>
      </c>
      <c r="F17" s="17">
        <v>557.63</v>
      </c>
      <c r="G17" s="18">
        <v>74.14</v>
      </c>
    </row>
    <row r="18" spans="1:10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10" ht="15.6" x14ac:dyDescent="0.3">
      <c r="A19" s="68" t="s">
        <v>46</v>
      </c>
      <c r="B19" s="68"/>
      <c r="C19" s="68"/>
      <c r="D19" s="68"/>
      <c r="E19" s="17">
        <v>4753.5600000000004</v>
      </c>
      <c r="F19" s="17">
        <v>4537.2299999999996</v>
      </c>
      <c r="G19" s="18">
        <v>618.91</v>
      </c>
    </row>
    <row r="20" spans="1:10" ht="15.6" x14ac:dyDescent="0.3">
      <c r="A20" s="67" t="s">
        <v>14</v>
      </c>
      <c r="B20" s="67"/>
      <c r="C20" s="67"/>
      <c r="D20" s="67"/>
      <c r="E20" s="34">
        <f>E21</f>
        <v>2661.12</v>
      </c>
      <c r="F20" s="34">
        <f t="shared" ref="F20:G20" si="2">F21</f>
        <v>2638.74</v>
      </c>
      <c r="G20" s="34">
        <f t="shared" si="2"/>
        <v>856.99</v>
      </c>
    </row>
    <row r="21" spans="1:10" ht="15.6" x14ac:dyDescent="0.3">
      <c r="A21" s="68" t="s">
        <v>15</v>
      </c>
      <c r="B21" s="68"/>
      <c r="C21" s="68"/>
      <c r="D21" s="68"/>
      <c r="E21" s="17">
        <v>2661.12</v>
      </c>
      <c r="F21" s="17">
        <v>2638.74</v>
      </c>
      <c r="G21" s="18">
        <v>856.99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5" t="s">
        <v>52</v>
      </c>
      <c r="B24" s="35"/>
      <c r="C24" s="35"/>
      <c r="D24" s="35"/>
      <c r="E24" s="35"/>
      <c r="F24" s="17">
        <v>-648479.86807956279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20558.200192075674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нар'!W175</f>
        <v>3487.1463432138435</v>
      </c>
      <c r="I27" s="28"/>
    </row>
    <row r="28" spans="1:10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нар'!X175</f>
        <v>705.05809236124207</v>
      </c>
      <c r="I28" s="28"/>
    </row>
    <row r="29" spans="1:10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нар'!Y175</f>
        <v>161.43189999999998</v>
      </c>
      <c r="I29" s="28"/>
    </row>
    <row r="30" spans="1:10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нар'!AA175+'[1]УК ВР декабрь нар'!AB175+'[1]УК ВР декабрь нар'!AC175+'[1]УК ВР декабрь нар'!AD175+'[1]УК ВР декабрь нар'!AE175+'[1]УК ВР декабрь нар'!AF175+'[1]УК ВР декабрь нар'!AG175+'[1]УК ВР декабрь нар'!AH175+'[1]УК ВР декабрь нар'!AJ175+'[1]УК ВР декабрь нар'!AL175+'[1]УК ВР декабрь нар'!AN175+'[1]УК ВР декабрь нар'!AO175+'[1]УК ВР декабрь нар'!AP175+'[1]УК ВР декабрь нар'!AQ175+'[1]УК ВР декабрь нар'!AR175+'[1]УК ВР декабрь нар'!AT175</f>
        <v>4532</v>
      </c>
      <c r="I30" s="28"/>
    </row>
    <row r="31" spans="1:10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нар'!AY175</f>
        <v>11672.56385650059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SUM(F34:F38)+31899.6</f>
        <v>59695.010834969762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нар'!CN175+'[1]УК ВР декабрь нар'!DU175</f>
        <v>9170.7564719508391</v>
      </c>
      <c r="I34" s="28"/>
    </row>
    <row r="35" spans="1:9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нар'!CO175+'[1]УК ВР декабрь нар'!DV175</f>
        <v>1886.7030215905688</v>
      </c>
      <c r="I35" s="28"/>
    </row>
    <row r="36" spans="1:9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нар'!CP175+'[1]УК ВР декабрь нар'!DW175</f>
        <v>5520.3879999999999</v>
      </c>
      <c r="I36" s="28"/>
    </row>
    <row r="37" spans="1:9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нар'!AI175+'[1]УК ВР декабрь нар'!AJ175+'[1]УК ВР декабрь нар'!AS175+'[1]УК ВР декабрь нар'!BC175+'[1]УК ВР декабрь нар'!DB175+'[1]УК ВР декабрь нар'!EK175+'[1]УК ВР декабрь нар'!AM175</f>
        <v>2884</v>
      </c>
      <c r="I37" s="28"/>
    </row>
    <row r="38" spans="1:9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нар'!DG175+'[1]УК ВР декабрь нар'!EQ175</f>
        <v>8333.5633414283529</v>
      </c>
      <c r="I38" s="28"/>
    </row>
    <row r="39" spans="1:9" ht="32.4" customHeight="1" x14ac:dyDescent="0.3">
      <c r="A39" s="37" t="s">
        <v>35</v>
      </c>
      <c r="B39" s="52"/>
      <c r="C39" s="52"/>
      <c r="D39" s="52"/>
      <c r="E39" s="53"/>
      <c r="F39" s="26">
        <f>SUM(F40:F48)+49984.42</f>
        <v>230783.38856401743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нар'!FB175+'[1]УК ВР декабрь нар'!FX175</f>
        <v>118485.97805567649</v>
      </c>
      <c r="I40" s="28"/>
    </row>
    <row r="41" spans="1:9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нар'!FC175+'[1]УК ВР декабрь нар'!FY175</f>
        <v>24214.945455069046</v>
      </c>
      <c r="I41" s="28"/>
    </row>
    <row r="42" spans="1:9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9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нар'!FD175+'[1]УК ВР декабрь нар'!FZ175</f>
        <v>237.45600000000002</v>
      </c>
      <c r="I46" s="28"/>
    </row>
    <row r="47" spans="1:9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нар'!GG175+'[1]УК ВР декабрь нар'!FL175+'[1]УК ВР декабрь нар'!BB175+'[1]УК ВР декабрь нар'!AK175</f>
        <v>12.24</v>
      </c>
      <c r="I47" s="28"/>
    </row>
    <row r="48" spans="1:9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нар'!FS175+'[1]УК ВР декабрь нар'!GL175</f>
        <v>37848.349053271886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311036.59959106287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67404.63</v>
      </c>
      <c r="I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27213.66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40190.97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378441.22959106287</v>
      </c>
      <c r="H55" s="28"/>
      <c r="I55" s="28"/>
      <c r="K55" s="28"/>
      <c r="L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441041.1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427667.64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-585879.99767062569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61</vt:lpstr>
      <vt:lpstr>'Р-Крестьянская 61'!Область_печати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2018-04-06T09:14:54Z</cp:lastPrinted>
  <dcterms:created xsi:type="dcterms:W3CDTF">2013-05-24T09:13:10Z</dcterms:created>
  <dcterms:modified xsi:type="dcterms:W3CDTF">2019-03-27T07:47:37Z</dcterms:modified>
</cp:coreProperties>
</file>